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15195" windowHeight="79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45621"/>
</workbook>
</file>

<file path=xl/calcChain.xml><?xml version="1.0" encoding="utf-8"?>
<calcChain xmlns="http://schemas.openxmlformats.org/spreadsheetml/2006/main">
  <c r="J83" i="1" l="1"/>
  <c r="F83" i="1"/>
  <c r="G83" i="1"/>
  <c r="H83" i="1"/>
  <c r="J82" i="1"/>
  <c r="J81" i="1"/>
  <c r="I9" i="1" l="1"/>
  <c r="J9" i="1" s="1"/>
  <c r="I7" i="1"/>
  <c r="J7" i="1" s="1"/>
  <c r="I8" i="1"/>
  <c r="J8" i="1" s="1"/>
  <c r="I10" i="1"/>
  <c r="J10" i="1" s="1"/>
  <c r="I11" i="1"/>
  <c r="J11" i="1" s="1"/>
  <c r="E6" i="1"/>
  <c r="G11" i="1"/>
  <c r="H11" i="1" s="1"/>
  <c r="M11" i="1" s="1"/>
  <c r="G10" i="1"/>
  <c r="H10" i="1" s="1"/>
  <c r="M10" i="1" s="1"/>
  <c r="G9" i="1"/>
  <c r="H9" i="1" s="1"/>
  <c r="M9" i="1" s="1"/>
  <c r="G8" i="1"/>
  <c r="H8" i="1" s="1"/>
  <c r="M8" i="1" s="1"/>
  <c r="G7" i="1"/>
  <c r="H7" i="1" s="1"/>
  <c r="M7" i="1" s="1"/>
  <c r="G6" i="1"/>
  <c r="H6" i="1" s="1"/>
  <c r="M6" i="1" s="1"/>
  <c r="J79" i="1"/>
  <c r="J78" i="1"/>
  <c r="J77" i="1"/>
  <c r="J76" i="1"/>
  <c r="I75" i="1"/>
  <c r="J75" i="1" s="1"/>
  <c r="H75" i="1"/>
  <c r="G75" i="1"/>
  <c r="F75" i="1"/>
  <c r="J74" i="1"/>
  <c r="J73" i="1"/>
  <c r="J72" i="1"/>
  <c r="J71" i="1"/>
  <c r="J70" i="1"/>
  <c r="J69" i="1"/>
  <c r="J68" i="1"/>
  <c r="I67" i="1"/>
  <c r="H67" i="1"/>
  <c r="G67" i="1"/>
  <c r="F67" i="1"/>
  <c r="D67" i="1"/>
  <c r="J65" i="1"/>
  <c r="H65" i="1"/>
  <c r="G65" i="1"/>
  <c r="J64" i="1"/>
  <c r="J63" i="1"/>
  <c r="H63" i="1"/>
  <c r="G63" i="1"/>
  <c r="J62" i="1"/>
  <c r="H62" i="1"/>
  <c r="G62" i="1"/>
  <c r="G60" i="1" s="1"/>
  <c r="J60" i="1"/>
  <c r="F60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I6" i="1" l="1"/>
  <c r="J6" i="1" s="1"/>
  <c r="H60" i="1"/>
  <c r="J67" i="1"/>
  <c r="J37" i="1" l="1"/>
  <c r="J36" i="1"/>
  <c r="I35" i="1"/>
  <c r="H35" i="1"/>
  <c r="G35" i="1"/>
  <c r="F35" i="1"/>
  <c r="E35" i="1"/>
  <c r="D35" i="1"/>
  <c r="J34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35" i="1" l="1"/>
</calcChain>
</file>

<file path=xl/sharedStrings.xml><?xml version="1.0" encoding="utf-8"?>
<sst xmlns="http://schemas.openxmlformats.org/spreadsheetml/2006/main" count="174" uniqueCount="107">
  <si>
    <t>Chỉ tiêu</t>
  </si>
  <si>
    <t>Ước TH 
Quý I</t>
  </si>
  <si>
    <t>Mục tiêu 
6 tháng</t>
  </si>
  <si>
    <t>Mục tiêu 
9 tháng</t>
  </si>
  <si>
    <t>Mục tiêu 
cả năm</t>
  </si>
  <si>
    <t>I</t>
  </si>
  <si>
    <t>II</t>
  </si>
  <si>
    <t>Tỷ đồng</t>
  </si>
  <si>
    <t>Tấn</t>
  </si>
  <si>
    <t>Điện thương phẩm</t>
  </si>
  <si>
    <t>Điện sản xuất</t>
  </si>
  <si>
    <t>Ghi 
chú</t>
  </si>
  <si>
    <t>Đơn vị
tính</t>
  </si>
  <si>
    <t>TT</t>
  </si>
  <si>
    <t>-</t>
  </si>
  <si>
    <t>Triệu USD</t>
  </si>
  <si>
    <t>Nông, lâm nghiệp và thuỷ sản</t>
  </si>
  <si>
    <t>Dịch vụ</t>
  </si>
  <si>
    <t>Thuế sản phẩm trừ trợ cấp</t>
  </si>
  <si>
    <t>III</t>
  </si>
  <si>
    <t>Cao su</t>
  </si>
  <si>
    <t>Con</t>
  </si>
  <si>
    <t>IV</t>
  </si>
  <si>
    <t xml:space="preserve">TĂNG TRƯỞNG GRDP (Giá so sánh 2010) </t>
  </si>
  <si>
    <t>Công nghiệp và xây dựng</t>
  </si>
  <si>
    <t>Trong đó: Công nghiệp</t>
  </si>
  <si>
    <t>+ Thóc</t>
  </si>
  <si>
    <t>+ Ngô</t>
  </si>
  <si>
    <t>Sắn</t>
  </si>
  <si>
    <t>Khoai lang</t>
  </si>
  <si>
    <t>Mía</t>
  </si>
  <si>
    <t>Rau xanh</t>
  </si>
  <si>
    <t>Cà phê</t>
  </si>
  <si>
    <t>Điều</t>
  </si>
  <si>
    <t>Tiêu</t>
  </si>
  <si>
    <t>Chanh dây</t>
  </si>
  <si>
    <t>Tổng đàn trâu</t>
  </si>
  <si>
    <t>Tổng đàn bò</t>
  </si>
  <si>
    <t>Tổng đàn heo</t>
  </si>
  <si>
    <t>Tổng đàn gia cầm</t>
  </si>
  <si>
    <t>Đàn dê</t>
  </si>
  <si>
    <t>Thịt hơi XC</t>
  </si>
  <si>
    <t>Đậu các loại (thực phẩm)</t>
  </si>
  <si>
    <t xml:space="preserve">Đậu công nghiệp (Lạc+Đậu tương) </t>
  </si>
  <si>
    <t>Tr.kwh</t>
  </si>
  <si>
    <t>Gạch xây dựng các loại</t>
  </si>
  <si>
    <t>Tr.viên</t>
  </si>
  <si>
    <t>Đá xây dựng các loại</t>
  </si>
  <si>
    <t>10³ m³</t>
  </si>
  <si>
    <t>Cát xây dựng</t>
  </si>
  <si>
    <t>Đá xẻ ốp lát</t>
  </si>
  <si>
    <t>Khí CO2</t>
  </si>
  <si>
    <t>Cồn tinh luyện</t>
  </si>
  <si>
    <t>Cà phê bột</t>
  </si>
  <si>
    <t>Gỗ cưa hoặc xẻ XDCB</t>
  </si>
  <si>
    <t>m³</t>
  </si>
  <si>
    <t>Ván MDF</t>
  </si>
  <si>
    <t>Chế biến cà phê nhân</t>
  </si>
  <si>
    <t>10³ tấn</t>
  </si>
  <si>
    <t>Bàn, ghế, giường, tủ...bằng gỗ</t>
  </si>
  <si>
    <t>S.phẩm</t>
  </si>
  <si>
    <t>Tinh bột sắn</t>
  </si>
  <si>
    <t xml:space="preserve">Chế biến hạt điều nhân </t>
  </si>
  <si>
    <t>Đậu phụng, đậu nành sấy</t>
  </si>
  <si>
    <t>Bồn Inox, bồn nhựa</t>
  </si>
  <si>
    <t>S. phẩm</t>
  </si>
  <si>
    <t xml:space="preserve">Nước máy </t>
  </si>
  <si>
    <t>Sản phẩm Alumin</t>
  </si>
  <si>
    <t>Trong đó:</t>
  </si>
  <si>
    <t>Bán lẻ hàng hóa</t>
  </si>
  <si>
    <t>Dịch vụ lưu trú, ăn uống</t>
  </si>
  <si>
    <t>Du lịch lữ hành</t>
  </si>
  <si>
    <t>Dịch vụ khác</t>
  </si>
  <si>
    <t>Điều nhân</t>
  </si>
  <si>
    <t>Tiêu đen</t>
  </si>
  <si>
    <t>Đậu phộng, nhân điều sấy</t>
  </si>
  <si>
    <t>Alumin</t>
  </si>
  <si>
    <t>Các sản phẩm khác</t>
  </si>
  <si>
    <t>Điều nguyên liệu</t>
  </si>
  <si>
    <t>Máy móc thiết bị, phụ tùng</t>
  </si>
  <si>
    <t>Năm 2019</t>
  </si>
  <si>
    <t>VI</t>
  </si>
  <si>
    <t>Mục tiêu cả năm 2019 so với TH 2018 (%)</t>
  </si>
  <si>
    <t>SL lương thực có hạt</t>
  </si>
  <si>
    <t>Thủy sản</t>
  </si>
  <si>
    <t>Diện tích</t>
  </si>
  <si>
    <t>ha</t>
  </si>
  <si>
    <t>Sản lượng</t>
  </si>
  <si>
    <t>tấn</t>
  </si>
  <si>
    <t>Từ nuôi trồng thủy sản</t>
  </si>
  <si>
    <t>Từ khai thác thủy sản</t>
  </si>
  <si>
    <t>10³ m²</t>
  </si>
  <si>
    <t>SẢN PHẨM CHỦ YẾU SẢN XUẤT NÔNG, LÂM NGHIỆP VÀ THỦY SẢN</t>
  </si>
  <si>
    <t>SẢN PHẨM CHỦ YẾU SẢN XUẤT CÔNG NGHIỆP</t>
  </si>
  <si>
    <t>Tổng mức bán lẻ hàng hoá và doanh thu dịch vụ tiêu dùng</t>
  </si>
  <si>
    <r>
      <t xml:space="preserve">
KỊCH BẢN TĂNG TRƯỞNG KINH TẾ NĂM 2019 (cập nhật số liệu sau đánh giá Quý I/2019)
</t>
    </r>
    <r>
      <rPr>
        <i/>
        <sz val="12"/>
        <color theme="1"/>
        <rFont val="Times New Roman"/>
        <family val="1"/>
      </rPr>
      <t>(Kèm theo Báo cáo số            /BC-UBND ngày       /3/2019 của UBND tỉnh Đắk Nông)</t>
    </r>
    <r>
      <rPr>
        <b/>
        <sz val="12"/>
        <color theme="1"/>
        <rFont val="Times New Roman"/>
        <family val="1"/>
      </rPr>
      <t xml:space="preserve">
</t>
    </r>
  </si>
  <si>
    <t>THU CHI NGÂN SÁCH NHÀ NƯỚC</t>
  </si>
  <si>
    <t>VII</t>
  </si>
  <si>
    <t>TỔNG VỐN ĐẦU TƯ TOÀN XÃ HỘI</t>
  </si>
  <si>
    <t>DOANH THU DỊCH VỤ, DU LỊCH</t>
  </si>
  <si>
    <t>KIM NGẠCH XUẤT NHẬP KHẨU</t>
  </si>
  <si>
    <t>Kim ngạch xuất khẩu</t>
  </si>
  <si>
    <t>Kim ngạch nhập khẩu</t>
  </si>
  <si>
    <t>Thực hiện 
2018 (số chính thức)</t>
  </si>
  <si>
    <t>Kế hoạch (xây dựng trên số ước 2018)</t>
  </si>
  <si>
    <t>Thu NSNN trên địa bàn</t>
  </si>
  <si>
    <t>Chi NSĐP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</si>
</sst>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\ _₫_-;\-* #,##0.00\ _₫_-;_-* &quot;-&quot;??\ _₫_-;_-@_-"/>
    <numFmt numFmtId="165" formatCode="#,##0.0"/>
    <numFmt numFmtId="166" formatCode="_(* #,##0.0_);_(* \(#,##0.0\);_(* &quot;-&quot;??_);_(@_)"/>
    <numFmt numFmtId="167" formatCode="_-* #,##0\ _₫_-;\-* #,##0\ _₫_-;_-* &quot;-&quot;??\ _₫_-;_-@_-"/>
  </numFmts>
  <fonts count="15" x14ac:knownFonts="1">
    <font>
      <sz val="11"/>
      <color theme="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name val=".VnTime"/>
      <family val="2"/>
    </font>
    <font>
      <sz val="11"/>
      <color indexed="8"/>
      <name val="Calibri"/>
      <family val="2"/>
    </font>
    <font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7" fillId="0" borderId="0" applyFont="0" applyFill="0" applyBorder="0" applyAlignment="0" applyProtection="0"/>
    <xf numFmtId="0" fontId="12" fillId="0" borderId="0"/>
    <xf numFmtId="164" fontId="13" fillId="0" borderId="0" applyFont="0" applyFill="0" applyBorder="0" applyAlignment="0" applyProtection="0"/>
    <xf numFmtId="0" fontId="12" fillId="0" borderId="0"/>
    <xf numFmtId="0" fontId="8" fillId="0" borderId="0"/>
    <xf numFmtId="9" fontId="13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4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3" fontId="10" fillId="0" borderId="1" xfId="1" applyNumberFormat="1" applyFont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/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3" fontId="2" fillId="0" borderId="1" xfId="0" applyNumberFormat="1" applyFont="1" applyBorder="1" applyAlignment="1"/>
    <xf numFmtId="3" fontId="10" fillId="0" borderId="1" xfId="1" applyNumberFormat="1" applyFont="1" applyFill="1" applyBorder="1" applyAlignment="1">
      <alignment vertical="center" wrapText="1"/>
    </xf>
    <xf numFmtId="3" fontId="10" fillId="0" borderId="1" xfId="1" applyNumberFormat="1" applyFont="1" applyBorder="1" applyAlignment="1">
      <alignment vertical="center"/>
    </xf>
    <xf numFmtId="3" fontId="2" fillId="0" borderId="1" xfId="0" applyNumberFormat="1" applyFont="1" applyFill="1" applyBorder="1" applyAlignment="1"/>
    <xf numFmtId="3" fontId="10" fillId="0" borderId="1" xfId="1" applyNumberFormat="1" applyFont="1" applyFill="1" applyBorder="1" applyAlignment="1">
      <alignment vertical="center"/>
    </xf>
    <xf numFmtId="3" fontId="10" fillId="0" borderId="1" xfId="2" applyNumberFormat="1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2" fillId="2" borderId="1" xfId="0" applyFont="1" applyFill="1" applyBorder="1" applyAlignment="1"/>
    <xf numFmtId="166" fontId="2" fillId="2" borderId="1" xfId="7" applyNumberFormat="1" applyFont="1" applyFill="1" applyBorder="1" applyAlignment="1"/>
    <xf numFmtId="43" fontId="2" fillId="2" borderId="1" xfId="7" applyNumberFormat="1" applyFont="1" applyFill="1" applyBorder="1" applyAlignment="1"/>
    <xf numFmtId="43" fontId="2" fillId="2" borderId="1" xfId="0" applyNumberFormat="1" applyFont="1" applyFill="1" applyBorder="1" applyAlignment="1"/>
    <xf numFmtId="166" fontId="2" fillId="2" borderId="1" xfId="0" applyNumberFormat="1" applyFont="1" applyFill="1" applyBorder="1" applyAlignment="1"/>
    <xf numFmtId="165" fontId="11" fillId="2" borderId="1" xfId="9" applyNumberFormat="1" applyFont="1" applyFill="1" applyBorder="1" applyAlignment="1">
      <alignment vertical="center"/>
    </xf>
    <xf numFmtId="0" fontId="10" fillId="3" borderId="1" xfId="9" applyFont="1" applyFill="1" applyBorder="1" applyAlignment="1">
      <alignment vertical="center" wrapText="1"/>
    </xf>
    <xf numFmtId="165" fontId="10" fillId="2" borderId="1" xfId="9" applyNumberFormat="1" applyFont="1" applyFill="1" applyBorder="1" applyAlignment="1">
      <alignment vertical="center"/>
    </xf>
    <xf numFmtId="165" fontId="10" fillId="0" borderId="1" xfId="9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10" fillId="0" borderId="1" xfId="9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1" fillId="3" borderId="1" xfId="9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165" fontId="11" fillId="0" borderId="1" xfId="9" applyNumberFormat="1" applyFont="1" applyFill="1" applyBorder="1" applyAlignment="1">
      <alignment vertical="center"/>
    </xf>
    <xf numFmtId="3" fontId="11" fillId="0" borderId="1" xfId="1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horizontal="right"/>
    </xf>
    <xf numFmtId="10" fontId="2" fillId="0" borderId="1" xfId="1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center" wrapText="1"/>
    </xf>
    <xf numFmtId="3" fontId="10" fillId="0" borderId="1" xfId="0" applyNumberFormat="1" applyFont="1" applyFill="1" applyBorder="1"/>
    <xf numFmtId="3" fontId="10" fillId="0" borderId="1" xfId="6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/>
    <xf numFmtId="2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165" fontId="10" fillId="2" borderId="1" xfId="7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/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3" borderId="1" xfId="8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/>
    </xf>
    <xf numFmtId="3" fontId="10" fillId="2" borderId="1" xfId="1" applyNumberFormat="1" applyFont="1" applyFill="1" applyBorder="1" applyAlignment="1">
      <alignment horizontal="right" vertical="center" wrapText="1"/>
    </xf>
    <xf numFmtId="3" fontId="10" fillId="2" borderId="1" xfId="1" applyNumberFormat="1" applyFont="1" applyFill="1" applyBorder="1" applyAlignment="1">
      <alignment horizontal="right" vertical="center"/>
    </xf>
    <xf numFmtId="4" fontId="10" fillId="2" borderId="1" xfId="9" applyNumberFormat="1" applyFont="1" applyFill="1" applyBorder="1" applyAlignment="1">
      <alignment vertical="center"/>
    </xf>
    <xf numFmtId="167" fontId="2" fillId="0" borderId="1" xfId="7" applyNumberFormat="1" applyFont="1" applyBorder="1"/>
    <xf numFmtId="9" fontId="1" fillId="0" borderId="0" xfId="10" applyFont="1" applyBorder="1"/>
    <xf numFmtId="3" fontId="10" fillId="2" borderId="1" xfId="9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1">
    <cellStyle name="Comma" xfId="7" builtinId="3"/>
    <cellStyle name="Comma 17" xfId="2"/>
    <cellStyle name="Comma 7" xfId="3"/>
    <cellStyle name="Normal" xfId="0" builtinId="0"/>
    <cellStyle name="Normal 10" xfId="1"/>
    <cellStyle name="Normal 13" xfId="4"/>
    <cellStyle name="Normal 2" xfId="9"/>
    <cellStyle name="Normal 4" xfId="8"/>
    <cellStyle name="Normal_Phu bieu 9 thang (1)_PBTT KH 2016 (3.11)" xfId="6"/>
    <cellStyle name="Percent" xfId="10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topLeftCell="A4" zoomScale="115" zoomScaleNormal="115" workbookViewId="0">
      <selection activeCell="E58" sqref="E58"/>
    </sheetView>
  </sheetViews>
  <sheetFormatPr defaultColWidth="9" defaultRowHeight="15.75" x14ac:dyDescent="0.25"/>
  <cols>
    <col min="1" max="1" width="4.28515625" style="54" customWidth="1"/>
    <col min="2" max="2" width="42.28515625" style="1" customWidth="1"/>
    <col min="3" max="3" width="15.28515625" style="11" customWidth="1"/>
    <col min="4" max="4" width="12.42578125" style="11" customWidth="1"/>
    <col min="5" max="5" width="12.42578125" style="14" customWidth="1"/>
    <col min="6" max="6" width="11.28515625" style="12" customWidth="1"/>
    <col min="7" max="7" width="11.5703125" style="12" customWidth="1"/>
    <col min="8" max="8" width="12.7109375" style="12" customWidth="1"/>
    <col min="9" max="9" width="16" style="12" customWidth="1"/>
    <col min="10" max="10" width="11.85546875" style="12" customWidth="1"/>
    <col min="11" max="11" width="16" style="2" customWidth="1"/>
    <col min="12" max="12" width="9" style="1"/>
    <col min="13" max="13" width="10.85546875" style="1" customWidth="1"/>
    <col min="14" max="14" width="11.5703125" style="1" customWidth="1"/>
    <col min="15" max="16384" width="9" style="1"/>
  </cols>
  <sheetData>
    <row r="1" spans="1:14" ht="12.75" customHeight="1" x14ac:dyDescent="0.25">
      <c r="G1" s="84"/>
      <c r="H1" s="84"/>
      <c r="I1" s="84"/>
      <c r="J1" s="84"/>
      <c r="K1" s="84"/>
    </row>
    <row r="2" spans="1:14" ht="51.6" customHeight="1" x14ac:dyDescent="0.25">
      <c r="A2" s="87" t="s">
        <v>95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4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4" ht="23.25" customHeight="1" x14ac:dyDescent="0.25">
      <c r="A4" s="85" t="s">
        <v>13</v>
      </c>
      <c r="B4" s="85" t="s">
        <v>0</v>
      </c>
      <c r="C4" s="86" t="s">
        <v>12</v>
      </c>
      <c r="D4" s="86" t="s">
        <v>103</v>
      </c>
      <c r="E4" s="85" t="s">
        <v>80</v>
      </c>
      <c r="F4" s="85"/>
      <c r="G4" s="85"/>
      <c r="H4" s="85"/>
      <c r="I4" s="85"/>
      <c r="J4" s="85"/>
      <c r="K4" s="86" t="s">
        <v>11</v>
      </c>
    </row>
    <row r="5" spans="1:14" ht="92.25" customHeight="1" x14ac:dyDescent="0.25">
      <c r="A5" s="85"/>
      <c r="B5" s="85"/>
      <c r="C5" s="85"/>
      <c r="D5" s="85"/>
      <c r="E5" s="53" t="s">
        <v>104</v>
      </c>
      <c r="F5" s="53" t="s">
        <v>1</v>
      </c>
      <c r="G5" s="53" t="s">
        <v>2</v>
      </c>
      <c r="H5" s="53" t="s">
        <v>3</v>
      </c>
      <c r="I5" s="53" t="s">
        <v>4</v>
      </c>
      <c r="J5" s="53" t="s">
        <v>82</v>
      </c>
      <c r="K5" s="85"/>
    </row>
    <row r="6" spans="1:14" ht="30.6" customHeight="1" x14ac:dyDescent="0.25">
      <c r="A6" s="17" t="s">
        <v>5</v>
      </c>
      <c r="B6" s="50" t="s">
        <v>23</v>
      </c>
      <c r="C6" s="13" t="s">
        <v>7</v>
      </c>
      <c r="D6" s="65">
        <v>18522471.140000001</v>
      </c>
      <c r="E6" s="64">
        <f>E7+E8+E10+E11</f>
        <v>20771000</v>
      </c>
      <c r="F6" s="65">
        <v>4273315.6609135531</v>
      </c>
      <c r="G6" s="65">
        <f>4151639.1+F6</f>
        <v>8424954.7609135527</v>
      </c>
      <c r="H6" s="65">
        <f>4197433.99+G6</f>
        <v>12622388.750913553</v>
      </c>
      <c r="I6" s="81">
        <f>I7+I8+I10+I11</f>
        <v>20048418.617593151</v>
      </c>
      <c r="J6" s="63">
        <f>I6/D6</f>
        <v>1.0823835797102583</v>
      </c>
      <c r="K6" s="6"/>
      <c r="M6" s="65">
        <f>7224108.29+H6</f>
        <v>19846497.040913552</v>
      </c>
      <c r="N6" s="19">
        <v>1.0808658999843888</v>
      </c>
    </row>
    <row r="7" spans="1:14" x14ac:dyDescent="0.25">
      <c r="A7" s="13"/>
      <c r="B7" s="3" t="s">
        <v>16</v>
      </c>
      <c r="C7" s="13" t="s">
        <v>7</v>
      </c>
      <c r="D7" s="65">
        <v>7175557.4100000011</v>
      </c>
      <c r="E7" s="66">
        <v>8766000</v>
      </c>
      <c r="F7" s="65">
        <v>1344883.6949824227</v>
      </c>
      <c r="G7" s="65">
        <f>1210848.23+F7</f>
        <v>2555731.924982423</v>
      </c>
      <c r="H7" s="65">
        <f>1263487.8+G7</f>
        <v>3819219.7249824228</v>
      </c>
      <c r="I7" s="81">
        <f>D7*N7</f>
        <v>7589398.6795439208</v>
      </c>
      <c r="J7" s="63">
        <f t="shared" ref="J7:J11" si="0">I7/D7</f>
        <v>1.0576737451737452</v>
      </c>
      <c r="K7" s="6"/>
      <c r="M7" s="65">
        <f>3712596.26+H7</f>
        <v>7531815.9849824226</v>
      </c>
      <c r="N7" s="19">
        <v>1.0576737451737452</v>
      </c>
    </row>
    <row r="8" spans="1:14" x14ac:dyDescent="0.25">
      <c r="A8" s="5"/>
      <c r="B8" s="3" t="s">
        <v>24</v>
      </c>
      <c r="C8" s="13" t="s">
        <v>7</v>
      </c>
      <c r="D8" s="65">
        <v>3060180.09</v>
      </c>
      <c r="E8" s="66">
        <v>3524000</v>
      </c>
      <c r="F8" s="65">
        <v>707331.85179209465</v>
      </c>
      <c r="G8" s="65">
        <f>843600.66+F8</f>
        <v>1550932.5117920947</v>
      </c>
      <c r="H8" s="65">
        <f>830976.85+G8</f>
        <v>2381909.3617920945</v>
      </c>
      <c r="I8" s="81">
        <f>D8*N8</f>
        <v>3437703.1039719479</v>
      </c>
      <c r="J8" s="63">
        <f t="shared" si="0"/>
        <v>1.1233662735097227</v>
      </c>
      <c r="K8" s="6"/>
      <c r="M8" s="65">
        <f>1026080.65+H8</f>
        <v>3407990.0117920944</v>
      </c>
      <c r="N8" s="19">
        <v>1.1233662735097227</v>
      </c>
    </row>
    <row r="9" spans="1:14" x14ac:dyDescent="0.25">
      <c r="A9" s="5"/>
      <c r="B9" s="3" t="s">
        <v>25</v>
      </c>
      <c r="C9" s="13" t="s">
        <v>7</v>
      </c>
      <c r="D9" s="67">
        <v>2061667.69</v>
      </c>
      <c r="E9" s="10"/>
      <c r="F9" s="67">
        <v>489873.22391098004</v>
      </c>
      <c r="G9" s="67">
        <f>585538.949057036+F9</f>
        <v>1075412.172968016</v>
      </c>
      <c r="H9" s="67">
        <f>586105.104448821+G9</f>
        <v>1661517.2774168369</v>
      </c>
      <c r="I9" s="81">
        <f>D9*N9</f>
        <v>2330509.1567760003</v>
      </c>
      <c r="J9" s="63">
        <f t="shared" si="0"/>
        <v>1.1304000000000001</v>
      </c>
      <c r="K9" s="6"/>
      <c r="M9" s="67">
        <f>669007.655717966+H9</f>
        <v>2330524.9331348031</v>
      </c>
      <c r="N9" s="2">
        <v>1.1304000000000001</v>
      </c>
    </row>
    <row r="10" spans="1:14" x14ac:dyDescent="0.25">
      <c r="A10" s="13"/>
      <c r="B10" s="3" t="s">
        <v>17</v>
      </c>
      <c r="C10" s="13" t="s">
        <v>7</v>
      </c>
      <c r="D10" s="65">
        <v>7449815.2000000002</v>
      </c>
      <c r="E10" s="66">
        <v>7189000</v>
      </c>
      <c r="F10" s="65">
        <v>1951466.4800267343</v>
      </c>
      <c r="G10" s="65">
        <f>1874336.89218759+F10</f>
        <v>3825803.3722143243</v>
      </c>
      <c r="H10" s="65">
        <f>1923452.91514105+G10</f>
        <v>5749256.2873553745</v>
      </c>
      <c r="I10" s="81">
        <f>D10*N10</f>
        <v>8113425.4617179222</v>
      </c>
      <c r="J10" s="63">
        <f t="shared" si="0"/>
        <v>1.0890774125132556</v>
      </c>
      <c r="K10" s="6"/>
      <c r="M10" s="65">
        <f>2255853.37142566+H10</f>
        <v>8005109.6587810349</v>
      </c>
      <c r="N10" s="19">
        <v>1.0890774125132556</v>
      </c>
    </row>
    <row r="11" spans="1:14" x14ac:dyDescent="0.25">
      <c r="A11" s="13"/>
      <c r="B11" s="3" t="s">
        <v>18</v>
      </c>
      <c r="C11" s="13" t="s">
        <v>7</v>
      </c>
      <c r="D11" s="65">
        <v>836918.43999999983</v>
      </c>
      <c r="E11" s="66">
        <v>1292000</v>
      </c>
      <c r="F11" s="65">
        <v>269633.63411230128</v>
      </c>
      <c r="G11" s="65">
        <f>222853.312796209+F11</f>
        <v>492486.94690851029</v>
      </c>
      <c r="H11" s="65">
        <f>179516.400873703+G11</f>
        <v>672003.34778221324</v>
      </c>
      <c r="I11" s="81">
        <f>D11*N11</f>
        <v>907891.37235936173</v>
      </c>
      <c r="J11" s="63">
        <f t="shared" si="0"/>
        <v>1.0848026868178002</v>
      </c>
      <c r="K11" s="6"/>
      <c r="M11" s="65">
        <f>229578.0002036+H11</f>
        <v>901581.34798581328</v>
      </c>
      <c r="N11" s="19">
        <v>1.0848026868178002</v>
      </c>
    </row>
    <row r="12" spans="1:14" ht="43.9" customHeight="1" x14ac:dyDescent="0.25">
      <c r="A12" s="17" t="s">
        <v>6</v>
      </c>
      <c r="B12" s="55" t="s">
        <v>92</v>
      </c>
      <c r="C12" s="13"/>
      <c r="D12" s="32"/>
      <c r="E12" s="16"/>
      <c r="F12" s="16"/>
      <c r="G12" s="16"/>
      <c r="H12" s="16"/>
      <c r="I12" s="16"/>
      <c r="J12" s="15"/>
      <c r="K12" s="51"/>
    </row>
    <row r="13" spans="1:14" x14ac:dyDescent="0.25">
      <c r="A13" s="17"/>
      <c r="B13" s="19" t="s">
        <v>83</v>
      </c>
      <c r="C13" s="9" t="s">
        <v>8</v>
      </c>
      <c r="D13" s="21">
        <v>443844</v>
      </c>
      <c r="E13" s="21">
        <v>448304</v>
      </c>
      <c r="F13" s="21">
        <v>18284</v>
      </c>
      <c r="G13" s="21">
        <v>59299</v>
      </c>
      <c r="H13" s="21">
        <v>248762</v>
      </c>
      <c r="I13" s="21">
        <v>448505</v>
      </c>
      <c r="J13" s="24">
        <f>I13/D13*100</f>
        <v>101.05014374419841</v>
      </c>
      <c r="K13" s="4"/>
    </row>
    <row r="14" spans="1:14" x14ac:dyDescent="0.25">
      <c r="A14" s="17"/>
      <c r="B14" s="22" t="s">
        <v>26</v>
      </c>
      <c r="C14" s="9" t="s">
        <v>8</v>
      </c>
      <c r="D14" s="21">
        <v>78666</v>
      </c>
      <c r="E14" s="21">
        <v>79527</v>
      </c>
      <c r="F14" s="21">
        <v>9359</v>
      </c>
      <c r="G14" s="21">
        <v>28459</v>
      </c>
      <c r="H14" s="21">
        <v>50132</v>
      </c>
      <c r="I14" s="21">
        <v>79602</v>
      </c>
      <c r="J14" s="24">
        <f t="shared" ref="J14:J25" si="1">I14/D14*100</f>
        <v>101.18984059186941</v>
      </c>
      <c r="K14" s="4"/>
      <c r="M14" s="82"/>
    </row>
    <row r="15" spans="1:14" x14ac:dyDescent="0.25">
      <c r="A15" s="17"/>
      <c r="B15" s="22" t="s">
        <v>27</v>
      </c>
      <c r="C15" s="9" t="s">
        <v>8</v>
      </c>
      <c r="D15" s="21">
        <v>365178</v>
      </c>
      <c r="E15" s="21">
        <v>368777</v>
      </c>
      <c r="F15" s="21">
        <v>8925</v>
      </c>
      <c r="G15" s="21">
        <v>30840</v>
      </c>
      <c r="H15" s="21">
        <v>198630</v>
      </c>
      <c r="I15" s="21">
        <v>370006</v>
      </c>
      <c r="J15" s="24">
        <f t="shared" si="1"/>
        <v>101.32209497833932</v>
      </c>
      <c r="K15" s="4"/>
    </row>
    <row r="16" spans="1:14" x14ac:dyDescent="0.25">
      <c r="A16" s="17"/>
      <c r="B16" s="20" t="s">
        <v>28</v>
      </c>
      <c r="C16" s="9" t="s">
        <v>8</v>
      </c>
      <c r="D16" s="21">
        <v>211184</v>
      </c>
      <c r="E16" s="21">
        <v>208917</v>
      </c>
      <c r="F16" s="21" t="s">
        <v>14</v>
      </c>
      <c r="G16" s="21" t="s">
        <v>14</v>
      </c>
      <c r="H16" s="21">
        <v>208917</v>
      </c>
      <c r="I16" s="21">
        <v>208917</v>
      </c>
      <c r="J16" s="24">
        <f t="shared" si="1"/>
        <v>98.926528524888241</v>
      </c>
      <c r="K16" s="4"/>
    </row>
    <row r="17" spans="1:11" x14ac:dyDescent="0.25">
      <c r="A17" s="17"/>
      <c r="B17" s="20" t="s">
        <v>29</v>
      </c>
      <c r="C17" s="9" t="s">
        <v>8</v>
      </c>
      <c r="D17" s="21">
        <v>87312</v>
      </c>
      <c r="E17" s="21">
        <v>78257</v>
      </c>
      <c r="F17" s="21">
        <v>6432</v>
      </c>
      <c r="G17" s="21">
        <v>9705</v>
      </c>
      <c r="H17" s="21">
        <v>62120</v>
      </c>
      <c r="I17" s="21">
        <v>81009</v>
      </c>
      <c r="J17" s="24">
        <f t="shared" si="1"/>
        <v>92.781061022539859</v>
      </c>
      <c r="K17" s="4"/>
    </row>
    <row r="18" spans="1:11" x14ac:dyDescent="0.25">
      <c r="A18" s="17"/>
      <c r="B18" s="19" t="s">
        <v>42</v>
      </c>
      <c r="C18" s="9" t="s">
        <v>8</v>
      </c>
      <c r="D18" s="21">
        <v>8879</v>
      </c>
      <c r="E18" s="21">
        <v>9662</v>
      </c>
      <c r="F18" s="21">
        <v>273</v>
      </c>
      <c r="G18" s="21">
        <v>510</v>
      </c>
      <c r="H18" s="21">
        <v>6741</v>
      </c>
      <c r="I18" s="21">
        <v>9440</v>
      </c>
      <c r="J18" s="24">
        <f t="shared" si="1"/>
        <v>106.31827908548259</v>
      </c>
      <c r="K18" s="4"/>
    </row>
    <row r="19" spans="1:11" x14ac:dyDescent="0.25">
      <c r="A19" s="17"/>
      <c r="B19" s="19" t="s">
        <v>43</v>
      </c>
      <c r="C19" s="9" t="s">
        <v>8</v>
      </c>
      <c r="D19" s="21">
        <v>20069</v>
      </c>
      <c r="E19" s="21">
        <v>20819</v>
      </c>
      <c r="F19" s="21" t="s">
        <v>14</v>
      </c>
      <c r="G19" s="21">
        <v>12504</v>
      </c>
      <c r="H19" s="21">
        <v>8384</v>
      </c>
      <c r="I19" s="21">
        <v>20888</v>
      </c>
      <c r="J19" s="24">
        <f t="shared" si="1"/>
        <v>104.0809208231601</v>
      </c>
      <c r="K19" s="4"/>
    </row>
    <row r="20" spans="1:11" x14ac:dyDescent="0.25">
      <c r="A20" s="17"/>
      <c r="B20" s="20" t="s">
        <v>30</v>
      </c>
      <c r="C20" s="9" t="s">
        <v>8</v>
      </c>
      <c r="D20" s="21">
        <v>4740</v>
      </c>
      <c r="E20" s="21">
        <v>4880</v>
      </c>
      <c r="F20" s="21" t="s">
        <v>14</v>
      </c>
      <c r="G20" s="21" t="s">
        <v>14</v>
      </c>
      <c r="H20" s="21">
        <v>4680</v>
      </c>
      <c r="I20" s="21">
        <v>4680</v>
      </c>
      <c r="J20" s="24">
        <f t="shared" si="1"/>
        <v>98.734177215189874</v>
      </c>
      <c r="K20" s="4"/>
    </row>
    <row r="21" spans="1:11" x14ac:dyDescent="0.25">
      <c r="A21" s="17"/>
      <c r="B21" s="20" t="s">
        <v>31</v>
      </c>
      <c r="C21" s="9" t="s">
        <v>8</v>
      </c>
      <c r="D21" s="21">
        <v>68132</v>
      </c>
      <c r="E21" s="21">
        <v>64877</v>
      </c>
      <c r="F21" s="21">
        <v>1054</v>
      </c>
      <c r="G21" s="21">
        <v>12321</v>
      </c>
      <c r="H21" s="21">
        <v>25098</v>
      </c>
      <c r="I21" s="21">
        <v>63789</v>
      </c>
      <c r="J21" s="24">
        <f t="shared" si="1"/>
        <v>93.625609111724302</v>
      </c>
      <c r="K21" s="4"/>
    </row>
    <row r="22" spans="1:11" x14ac:dyDescent="0.25">
      <c r="A22" s="17"/>
      <c r="B22" s="20" t="s">
        <v>32</v>
      </c>
      <c r="C22" s="9" t="s">
        <v>8</v>
      </c>
      <c r="D22" s="21">
        <v>275842.75</v>
      </c>
      <c r="E22" s="21">
        <v>310695</v>
      </c>
      <c r="F22" s="21"/>
      <c r="G22" s="21"/>
      <c r="H22" s="21"/>
      <c r="I22" s="21">
        <v>311007</v>
      </c>
      <c r="J22" s="24">
        <f t="shared" si="1"/>
        <v>112.74793337870943</v>
      </c>
      <c r="K22" s="4"/>
    </row>
    <row r="23" spans="1:11" x14ac:dyDescent="0.25">
      <c r="A23" s="17"/>
      <c r="B23" s="20" t="s">
        <v>20</v>
      </c>
      <c r="C23" s="9" t="s">
        <v>8</v>
      </c>
      <c r="D23" s="21">
        <v>26762</v>
      </c>
      <c r="E23" s="21">
        <v>38526</v>
      </c>
      <c r="F23" s="21"/>
      <c r="G23" s="21"/>
      <c r="H23" s="21"/>
      <c r="I23" s="21">
        <v>38526</v>
      </c>
      <c r="J23" s="24">
        <f t="shared" si="1"/>
        <v>143.95785068380539</v>
      </c>
      <c r="K23" s="4"/>
    </row>
    <row r="24" spans="1:11" x14ac:dyDescent="0.25">
      <c r="A24" s="17"/>
      <c r="B24" s="20" t="s">
        <v>33</v>
      </c>
      <c r="C24" s="9" t="s">
        <v>8</v>
      </c>
      <c r="D24" s="21">
        <v>15419.945</v>
      </c>
      <c r="E24" s="21">
        <v>17795</v>
      </c>
      <c r="F24" s="21"/>
      <c r="G24" s="21"/>
      <c r="H24" s="21"/>
      <c r="I24" s="21">
        <v>17998</v>
      </c>
      <c r="J24" s="24">
        <f t="shared" si="1"/>
        <v>116.71896365389112</v>
      </c>
      <c r="K24" s="4"/>
    </row>
    <row r="25" spans="1:11" x14ac:dyDescent="0.25">
      <c r="A25" s="17"/>
      <c r="B25" s="20" t="s">
        <v>34</v>
      </c>
      <c r="C25" s="9" t="s">
        <v>8</v>
      </c>
      <c r="D25" s="21">
        <v>42226.84</v>
      </c>
      <c r="E25" s="21">
        <v>60049</v>
      </c>
      <c r="F25" s="21"/>
      <c r="G25" s="21"/>
      <c r="H25" s="21"/>
      <c r="I25" s="21">
        <v>60500</v>
      </c>
      <c r="J25" s="24">
        <f t="shared" si="1"/>
        <v>143.27380405448289</v>
      </c>
      <c r="K25" s="4"/>
    </row>
    <row r="26" spans="1:11" x14ac:dyDescent="0.25">
      <c r="A26" s="17"/>
      <c r="B26" s="20" t="s">
        <v>35</v>
      </c>
      <c r="C26" s="9" t="s">
        <v>8</v>
      </c>
      <c r="D26" s="21"/>
      <c r="E26" s="21">
        <v>34224</v>
      </c>
      <c r="F26" s="21"/>
      <c r="G26" s="21"/>
      <c r="H26" s="21"/>
      <c r="I26" s="21">
        <v>35000</v>
      </c>
      <c r="J26" s="24"/>
      <c r="K26" s="4"/>
    </row>
    <row r="27" spans="1:11" x14ac:dyDescent="0.25">
      <c r="A27" s="17"/>
      <c r="B27" s="20" t="s">
        <v>36</v>
      </c>
      <c r="C27" s="9" t="s">
        <v>21</v>
      </c>
      <c r="D27" s="21">
        <v>5145</v>
      </c>
      <c r="E27" s="21">
        <v>5250</v>
      </c>
      <c r="F27" s="21">
        <v>4322</v>
      </c>
      <c r="G27" s="21">
        <v>5000</v>
      </c>
      <c r="H27" s="21">
        <v>5200</v>
      </c>
      <c r="I27" s="21">
        <v>5250</v>
      </c>
      <c r="J27" s="24">
        <f>I27/D27*100</f>
        <v>102.04081632653062</v>
      </c>
      <c r="K27" s="4"/>
    </row>
    <row r="28" spans="1:11" x14ac:dyDescent="0.25">
      <c r="A28" s="17"/>
      <c r="B28" s="20" t="s">
        <v>37</v>
      </c>
      <c r="C28" s="9" t="s">
        <v>21</v>
      </c>
      <c r="D28" s="21">
        <v>33000</v>
      </c>
      <c r="E28" s="21">
        <v>34300</v>
      </c>
      <c r="F28" s="21">
        <v>25033</v>
      </c>
      <c r="G28" s="21">
        <v>30000</v>
      </c>
      <c r="H28" s="21">
        <v>34000</v>
      </c>
      <c r="I28" s="21">
        <v>34300</v>
      </c>
      <c r="J28" s="24">
        <f t="shared" ref="J28:J32" si="2">I28/D28*100</f>
        <v>103.93939393939394</v>
      </c>
      <c r="K28" s="4"/>
    </row>
    <row r="29" spans="1:11" x14ac:dyDescent="0.25">
      <c r="A29" s="17"/>
      <c r="B29" s="20" t="s">
        <v>38</v>
      </c>
      <c r="C29" s="9" t="s">
        <v>21</v>
      </c>
      <c r="D29" s="21">
        <v>251700</v>
      </c>
      <c r="E29" s="21">
        <v>260000</v>
      </c>
      <c r="F29" s="21">
        <v>250316</v>
      </c>
      <c r="G29" s="21">
        <v>250000</v>
      </c>
      <c r="H29" s="21">
        <v>250000</v>
      </c>
      <c r="I29" s="21">
        <v>260000</v>
      </c>
      <c r="J29" s="24">
        <f t="shared" si="2"/>
        <v>103.29757647993642</v>
      </c>
      <c r="K29" s="4"/>
    </row>
    <row r="30" spans="1:11" x14ac:dyDescent="0.25">
      <c r="A30" s="17"/>
      <c r="B30" s="20" t="s">
        <v>39</v>
      </c>
      <c r="C30" s="9" t="s">
        <v>21</v>
      </c>
      <c r="D30" s="23">
        <v>2265300</v>
      </c>
      <c r="E30" s="21">
        <v>2300000</v>
      </c>
      <c r="F30" s="21">
        <v>1495098</v>
      </c>
      <c r="G30" s="21">
        <v>1800000</v>
      </c>
      <c r="H30" s="21">
        <v>2300000</v>
      </c>
      <c r="I30" s="21">
        <v>2300000</v>
      </c>
      <c r="J30" s="24">
        <f t="shared" si="2"/>
        <v>101.53180594181785</v>
      </c>
      <c r="K30" s="4"/>
    </row>
    <row r="31" spans="1:11" x14ac:dyDescent="0.25">
      <c r="A31" s="17"/>
      <c r="B31" s="20" t="s">
        <v>40</v>
      </c>
      <c r="C31" s="9" t="s">
        <v>21</v>
      </c>
      <c r="D31" s="23">
        <v>20310</v>
      </c>
      <c r="E31" s="21">
        <v>22000</v>
      </c>
      <c r="F31" s="21">
        <v>18118</v>
      </c>
      <c r="G31" s="21">
        <v>20000</v>
      </c>
      <c r="H31" s="21">
        <v>22000</v>
      </c>
      <c r="I31" s="21">
        <v>22000</v>
      </c>
      <c r="J31" s="24">
        <f t="shared" si="2"/>
        <v>108.32102412604627</v>
      </c>
      <c r="K31" s="4"/>
    </row>
    <row r="32" spans="1:11" x14ac:dyDescent="0.25">
      <c r="A32" s="17"/>
      <c r="B32" s="20" t="s">
        <v>41</v>
      </c>
      <c r="C32" s="9" t="s">
        <v>8</v>
      </c>
      <c r="D32" s="23">
        <v>45000</v>
      </c>
      <c r="E32" s="21">
        <v>46300</v>
      </c>
      <c r="F32" s="21">
        <v>12000</v>
      </c>
      <c r="G32" s="21">
        <v>22000</v>
      </c>
      <c r="H32" s="21">
        <v>32000</v>
      </c>
      <c r="I32" s="21">
        <v>46300</v>
      </c>
      <c r="J32" s="24">
        <f t="shared" si="2"/>
        <v>102.8888888888889</v>
      </c>
      <c r="K32" s="4"/>
    </row>
    <row r="33" spans="1:11" x14ac:dyDescent="0.25">
      <c r="A33" s="17"/>
      <c r="B33" s="20" t="s">
        <v>84</v>
      </c>
      <c r="C33" s="9"/>
      <c r="D33" s="23"/>
      <c r="E33" s="21"/>
      <c r="F33" s="21"/>
      <c r="G33" s="21"/>
      <c r="H33" s="21"/>
      <c r="I33" s="21"/>
      <c r="J33" s="24"/>
      <c r="K33" s="4"/>
    </row>
    <row r="34" spans="1:11" x14ac:dyDescent="0.25">
      <c r="A34" s="17"/>
      <c r="B34" s="20" t="s">
        <v>85</v>
      </c>
      <c r="C34" s="9" t="s">
        <v>86</v>
      </c>
      <c r="D34" s="21">
        <v>1748</v>
      </c>
      <c r="E34" s="21">
        <v>1770</v>
      </c>
      <c r="F34" s="21">
        <v>500</v>
      </c>
      <c r="G34" s="21">
        <v>1500</v>
      </c>
      <c r="H34" s="21">
        <v>1770</v>
      </c>
      <c r="I34" s="21">
        <v>1770</v>
      </c>
      <c r="J34" s="24">
        <f>I34/D34*100</f>
        <v>101.25858123569793</v>
      </c>
      <c r="K34" s="4"/>
    </row>
    <row r="35" spans="1:11" x14ac:dyDescent="0.25">
      <c r="A35" s="17"/>
      <c r="B35" s="20" t="s">
        <v>87</v>
      </c>
      <c r="C35" s="9" t="s">
        <v>88</v>
      </c>
      <c r="D35" s="21">
        <f>D36+D37</f>
        <v>5424</v>
      </c>
      <c r="E35" s="21">
        <f t="shared" ref="E35:I35" si="3">E36+E37</f>
        <v>5450</v>
      </c>
      <c r="F35" s="21">
        <f t="shared" si="3"/>
        <v>1570</v>
      </c>
      <c r="G35" s="21">
        <f t="shared" si="3"/>
        <v>3050</v>
      </c>
      <c r="H35" s="21">
        <f t="shared" si="3"/>
        <v>4170</v>
      </c>
      <c r="I35" s="21">
        <f t="shared" si="3"/>
        <v>5450</v>
      </c>
      <c r="J35" s="24">
        <f t="shared" ref="J35:J37" si="4">I35/D35*100</f>
        <v>100.47935103244838</v>
      </c>
      <c r="K35" s="4"/>
    </row>
    <row r="36" spans="1:11" x14ac:dyDescent="0.25">
      <c r="A36" s="17"/>
      <c r="B36" s="20" t="s">
        <v>89</v>
      </c>
      <c r="C36" s="9" t="s">
        <v>88</v>
      </c>
      <c r="D36" s="21">
        <v>4701</v>
      </c>
      <c r="E36" s="21">
        <v>4710</v>
      </c>
      <c r="F36" s="21">
        <v>1410</v>
      </c>
      <c r="G36" s="21">
        <v>2800</v>
      </c>
      <c r="H36" s="21">
        <v>3700</v>
      </c>
      <c r="I36" s="21">
        <v>4710</v>
      </c>
      <c r="J36" s="24">
        <f t="shared" si="4"/>
        <v>100.1914486279515</v>
      </c>
      <c r="K36" s="16"/>
    </row>
    <row r="37" spans="1:11" x14ac:dyDescent="0.25">
      <c r="A37" s="17"/>
      <c r="B37" s="20" t="s">
        <v>90</v>
      </c>
      <c r="C37" s="9" t="s">
        <v>88</v>
      </c>
      <c r="D37" s="21">
        <v>723</v>
      </c>
      <c r="E37" s="21">
        <v>740</v>
      </c>
      <c r="F37" s="21">
        <v>160</v>
      </c>
      <c r="G37" s="21">
        <v>250</v>
      </c>
      <c r="H37" s="21">
        <v>470</v>
      </c>
      <c r="I37" s="21">
        <v>740</v>
      </c>
      <c r="J37" s="24">
        <f t="shared" si="4"/>
        <v>102.35131396957122</v>
      </c>
      <c r="K37" s="4"/>
    </row>
    <row r="38" spans="1:11" ht="42" customHeight="1" x14ac:dyDescent="0.25">
      <c r="A38" s="17" t="s">
        <v>19</v>
      </c>
      <c r="B38" s="55" t="s">
        <v>93</v>
      </c>
      <c r="C38" s="13"/>
      <c r="D38" s="32"/>
      <c r="E38" s="16"/>
      <c r="F38" s="16"/>
      <c r="G38" s="16"/>
      <c r="H38" s="16"/>
      <c r="I38" s="16"/>
      <c r="J38" s="15"/>
      <c r="K38" s="51"/>
    </row>
    <row r="39" spans="1:11" x14ac:dyDescent="0.25">
      <c r="A39" s="9"/>
      <c r="B39" s="25" t="s">
        <v>9</v>
      </c>
      <c r="C39" s="26" t="s">
        <v>44</v>
      </c>
      <c r="D39" s="33">
        <v>528</v>
      </c>
      <c r="E39" s="33">
        <v>660</v>
      </c>
      <c r="F39" s="34">
        <v>135</v>
      </c>
      <c r="G39" s="34">
        <v>310</v>
      </c>
      <c r="H39" s="34">
        <v>490</v>
      </c>
      <c r="I39" s="34">
        <v>660</v>
      </c>
      <c r="J39" s="68">
        <f>I39/D39*100</f>
        <v>125</v>
      </c>
      <c r="K39" s="4"/>
    </row>
    <row r="40" spans="1:11" x14ac:dyDescent="0.25">
      <c r="A40" s="9"/>
      <c r="B40" s="25" t="s">
        <v>10</v>
      </c>
      <c r="C40" s="26" t="s">
        <v>44</v>
      </c>
      <c r="D40" s="33">
        <v>1520</v>
      </c>
      <c r="E40" s="33">
        <v>1622</v>
      </c>
      <c r="F40" s="34">
        <v>230</v>
      </c>
      <c r="G40" s="34">
        <v>615</v>
      </c>
      <c r="H40" s="34">
        <v>1130</v>
      </c>
      <c r="I40" s="34">
        <v>1622</v>
      </c>
      <c r="J40" s="68">
        <f t="shared" ref="J40:J58" si="5">I40/D40*100</f>
        <v>106.71052631578948</v>
      </c>
      <c r="K40" s="4"/>
    </row>
    <row r="41" spans="1:11" x14ac:dyDescent="0.25">
      <c r="A41" s="9"/>
      <c r="B41" s="25" t="s">
        <v>45</v>
      </c>
      <c r="C41" s="26" t="s">
        <v>46</v>
      </c>
      <c r="D41" s="33">
        <v>210</v>
      </c>
      <c r="E41" s="34">
        <v>230</v>
      </c>
      <c r="F41" s="34">
        <v>40</v>
      </c>
      <c r="G41" s="34">
        <v>128</v>
      </c>
      <c r="H41" s="34">
        <v>188</v>
      </c>
      <c r="I41" s="34">
        <v>230</v>
      </c>
      <c r="J41" s="68">
        <f t="shared" si="5"/>
        <v>109.52380952380953</v>
      </c>
      <c r="K41" s="4"/>
    </row>
    <row r="42" spans="1:11" x14ac:dyDescent="0.25">
      <c r="A42" s="9"/>
      <c r="B42" s="25" t="s">
        <v>47</v>
      </c>
      <c r="C42" s="26" t="s">
        <v>48</v>
      </c>
      <c r="D42" s="33">
        <v>1100</v>
      </c>
      <c r="E42" s="34">
        <v>1300</v>
      </c>
      <c r="F42" s="34">
        <v>200</v>
      </c>
      <c r="G42" s="34">
        <v>515</v>
      </c>
      <c r="H42" s="34">
        <v>927</v>
      </c>
      <c r="I42" s="34">
        <v>1300</v>
      </c>
      <c r="J42" s="68">
        <f t="shared" si="5"/>
        <v>118.18181818181819</v>
      </c>
      <c r="K42" s="4"/>
    </row>
    <row r="43" spans="1:11" x14ac:dyDescent="0.25">
      <c r="A43" s="9"/>
      <c r="B43" s="25" t="s">
        <v>49</v>
      </c>
      <c r="C43" s="26" t="s">
        <v>48</v>
      </c>
      <c r="D43" s="33">
        <v>1100</v>
      </c>
      <c r="E43" s="34">
        <v>1200</v>
      </c>
      <c r="F43" s="34">
        <v>182</v>
      </c>
      <c r="G43" s="34">
        <v>502</v>
      </c>
      <c r="H43" s="34">
        <v>824</v>
      </c>
      <c r="I43" s="34">
        <v>1200</v>
      </c>
      <c r="J43" s="68">
        <f t="shared" si="5"/>
        <v>109.09090909090908</v>
      </c>
      <c r="K43" s="4"/>
    </row>
    <row r="44" spans="1:11" x14ac:dyDescent="0.25">
      <c r="A44" s="9"/>
      <c r="B44" s="25" t="s">
        <v>50</v>
      </c>
      <c r="C44" s="56" t="s">
        <v>91</v>
      </c>
      <c r="D44" s="33">
        <v>700</v>
      </c>
      <c r="E44" s="34">
        <v>720</v>
      </c>
      <c r="F44" s="34">
        <v>100</v>
      </c>
      <c r="G44" s="34">
        <v>295</v>
      </c>
      <c r="H44" s="34">
        <v>528</v>
      </c>
      <c r="I44" s="34">
        <v>720</v>
      </c>
      <c r="J44" s="68">
        <f t="shared" si="5"/>
        <v>102.85714285714285</v>
      </c>
      <c r="K44" s="4"/>
    </row>
    <row r="45" spans="1:11" x14ac:dyDescent="0.25">
      <c r="A45" s="9"/>
      <c r="B45" s="25" t="s">
        <v>51</v>
      </c>
      <c r="C45" s="26" t="s">
        <v>8</v>
      </c>
      <c r="D45" s="33">
        <v>4900</v>
      </c>
      <c r="E45" s="34">
        <v>5800</v>
      </c>
      <c r="F45" s="34">
        <v>1230</v>
      </c>
      <c r="G45" s="34">
        <v>2586</v>
      </c>
      <c r="H45" s="34">
        <v>4038</v>
      </c>
      <c r="I45" s="34">
        <v>5800</v>
      </c>
      <c r="J45" s="68">
        <f t="shared" si="5"/>
        <v>118.36734693877551</v>
      </c>
      <c r="K45" s="4"/>
    </row>
    <row r="46" spans="1:11" x14ac:dyDescent="0.25">
      <c r="A46" s="9"/>
      <c r="B46" s="25" t="s">
        <v>52</v>
      </c>
      <c r="C46" s="26" t="s">
        <v>8</v>
      </c>
      <c r="D46" s="33">
        <v>12000</v>
      </c>
      <c r="E46" s="35">
        <v>15000</v>
      </c>
      <c r="F46" s="35">
        <v>900</v>
      </c>
      <c r="G46" s="35">
        <v>6000</v>
      </c>
      <c r="H46" s="35">
        <v>11000</v>
      </c>
      <c r="I46" s="35">
        <v>15000</v>
      </c>
      <c r="J46" s="68">
        <f t="shared" si="5"/>
        <v>125</v>
      </c>
      <c r="K46" s="4"/>
    </row>
    <row r="47" spans="1:11" x14ac:dyDescent="0.25">
      <c r="A47" s="9"/>
      <c r="B47" s="25" t="s">
        <v>53</v>
      </c>
      <c r="C47" s="26" t="s">
        <v>8</v>
      </c>
      <c r="D47" s="36">
        <v>1400</v>
      </c>
      <c r="E47" s="37">
        <v>1500</v>
      </c>
      <c r="F47" s="37">
        <v>380</v>
      </c>
      <c r="G47" s="37">
        <v>772</v>
      </c>
      <c r="H47" s="37">
        <v>1182</v>
      </c>
      <c r="I47" s="37">
        <v>1500</v>
      </c>
      <c r="J47" s="68">
        <f t="shared" si="5"/>
        <v>107.14285714285714</v>
      </c>
      <c r="K47" s="4"/>
    </row>
    <row r="48" spans="1:11" x14ac:dyDescent="0.25">
      <c r="A48" s="9"/>
      <c r="B48" s="25" t="s">
        <v>54</v>
      </c>
      <c r="C48" s="26" t="s">
        <v>55</v>
      </c>
      <c r="D48" s="36">
        <v>8400</v>
      </c>
      <c r="E48" s="34">
        <v>8400</v>
      </c>
      <c r="F48" s="34">
        <v>1400</v>
      </c>
      <c r="G48" s="34">
        <v>3450</v>
      </c>
      <c r="H48" s="34">
        <v>5550</v>
      </c>
      <c r="I48" s="34">
        <v>8400</v>
      </c>
      <c r="J48" s="68">
        <f t="shared" si="5"/>
        <v>100</v>
      </c>
      <c r="K48" s="4"/>
    </row>
    <row r="49" spans="1:13" x14ac:dyDescent="0.25">
      <c r="A49" s="9"/>
      <c r="B49" s="25" t="s">
        <v>56</v>
      </c>
      <c r="C49" s="26" t="s">
        <v>55</v>
      </c>
      <c r="D49" s="36">
        <v>70900</v>
      </c>
      <c r="E49" s="34">
        <v>120000</v>
      </c>
      <c r="F49" s="34">
        <v>24000</v>
      </c>
      <c r="G49" s="34">
        <v>56000</v>
      </c>
      <c r="H49" s="34">
        <v>86000</v>
      </c>
      <c r="I49" s="34">
        <v>120000</v>
      </c>
      <c r="J49" s="68">
        <f t="shared" si="5"/>
        <v>169.25246826516221</v>
      </c>
      <c r="K49" s="4"/>
    </row>
    <row r="50" spans="1:13" x14ac:dyDescent="0.25">
      <c r="A50" s="9"/>
      <c r="B50" s="28" t="s">
        <v>57</v>
      </c>
      <c r="C50" s="26" t="s">
        <v>58</v>
      </c>
      <c r="D50" s="36">
        <v>250</v>
      </c>
      <c r="E50" s="38">
        <v>270</v>
      </c>
      <c r="F50" s="34">
        <v>56</v>
      </c>
      <c r="G50" s="34">
        <v>118.5</v>
      </c>
      <c r="H50" s="34">
        <v>188</v>
      </c>
      <c r="I50" s="34">
        <v>270</v>
      </c>
      <c r="J50" s="68">
        <f t="shared" si="5"/>
        <v>108</v>
      </c>
      <c r="K50" s="4"/>
    </row>
    <row r="51" spans="1:13" x14ac:dyDescent="0.25">
      <c r="A51" s="9"/>
      <c r="B51" s="25" t="s">
        <v>59</v>
      </c>
      <c r="C51" s="26" t="s">
        <v>60</v>
      </c>
      <c r="D51" s="36">
        <v>28000</v>
      </c>
      <c r="E51" s="34">
        <v>135000</v>
      </c>
      <c r="F51" s="34">
        <v>28000</v>
      </c>
      <c r="G51" s="34">
        <v>67850</v>
      </c>
      <c r="H51" s="34">
        <v>102900</v>
      </c>
      <c r="I51" s="34">
        <v>135000</v>
      </c>
      <c r="J51" s="68">
        <f t="shared" si="5"/>
        <v>482.14285714285711</v>
      </c>
      <c r="K51" s="4"/>
    </row>
    <row r="52" spans="1:13" x14ac:dyDescent="0.25">
      <c r="A52" s="9"/>
      <c r="B52" s="25" t="s">
        <v>61</v>
      </c>
      <c r="C52" s="26" t="s">
        <v>8</v>
      </c>
      <c r="D52" s="36">
        <v>28500</v>
      </c>
      <c r="E52" s="34">
        <v>29500</v>
      </c>
      <c r="F52" s="34">
        <v>10067</v>
      </c>
      <c r="G52" s="34">
        <v>16200</v>
      </c>
      <c r="H52" s="34">
        <v>23500</v>
      </c>
      <c r="I52" s="34">
        <v>30000</v>
      </c>
      <c r="J52" s="68">
        <f t="shared" si="5"/>
        <v>105.26315789473684</v>
      </c>
      <c r="K52" s="4"/>
    </row>
    <row r="53" spans="1:13" x14ac:dyDescent="0.25">
      <c r="A53" s="9"/>
      <c r="B53" s="25" t="s">
        <v>20</v>
      </c>
      <c r="C53" s="26" t="s">
        <v>8</v>
      </c>
      <c r="D53" s="36">
        <v>11000</v>
      </c>
      <c r="E53" s="34">
        <v>12500</v>
      </c>
      <c r="F53" s="34">
        <v>1085</v>
      </c>
      <c r="G53" s="34">
        <v>4210</v>
      </c>
      <c r="H53" s="34">
        <v>8450</v>
      </c>
      <c r="I53" s="34">
        <v>12500</v>
      </c>
      <c r="J53" s="68">
        <f t="shared" si="5"/>
        <v>113.63636363636364</v>
      </c>
      <c r="K53" s="4"/>
    </row>
    <row r="54" spans="1:13" x14ac:dyDescent="0.25">
      <c r="A54" s="9"/>
      <c r="B54" s="25" t="s">
        <v>62</v>
      </c>
      <c r="C54" s="26" t="s">
        <v>8</v>
      </c>
      <c r="D54" s="36">
        <v>4000</v>
      </c>
      <c r="E54" s="34">
        <v>4500</v>
      </c>
      <c r="F54" s="34">
        <v>1042</v>
      </c>
      <c r="G54" s="34">
        <v>2542</v>
      </c>
      <c r="H54" s="34">
        <v>3842</v>
      </c>
      <c r="I54" s="34">
        <v>4500</v>
      </c>
      <c r="J54" s="68">
        <f t="shared" si="5"/>
        <v>112.5</v>
      </c>
      <c r="K54" s="4"/>
    </row>
    <row r="55" spans="1:13" x14ac:dyDescent="0.25">
      <c r="A55" s="9"/>
      <c r="B55" s="25" t="s">
        <v>63</v>
      </c>
      <c r="C55" s="26" t="s">
        <v>8</v>
      </c>
      <c r="D55" s="36">
        <v>4600</v>
      </c>
      <c r="E55" s="34">
        <v>4900</v>
      </c>
      <c r="F55" s="34">
        <v>800</v>
      </c>
      <c r="G55" s="34">
        <v>2250</v>
      </c>
      <c r="H55" s="34">
        <v>3750</v>
      </c>
      <c r="I55" s="34">
        <v>4900</v>
      </c>
      <c r="J55" s="68">
        <f t="shared" si="5"/>
        <v>106.5217391304348</v>
      </c>
      <c r="K55" s="4"/>
    </row>
    <row r="56" spans="1:13" x14ac:dyDescent="0.25">
      <c r="A56" s="9"/>
      <c r="B56" s="25" t="s">
        <v>64</v>
      </c>
      <c r="C56" s="26" t="s">
        <v>65</v>
      </c>
      <c r="D56" s="33">
        <v>100000</v>
      </c>
      <c r="E56" s="34">
        <v>110000</v>
      </c>
      <c r="F56" s="34">
        <v>20100</v>
      </c>
      <c r="G56" s="34">
        <v>50285</v>
      </c>
      <c r="H56" s="34">
        <v>78500</v>
      </c>
      <c r="I56" s="34">
        <v>110000</v>
      </c>
      <c r="J56" s="68">
        <f t="shared" si="5"/>
        <v>110.00000000000001</v>
      </c>
      <c r="K56" s="4"/>
    </row>
    <row r="57" spans="1:13" x14ac:dyDescent="0.25">
      <c r="A57" s="9"/>
      <c r="B57" s="25" t="s">
        <v>66</v>
      </c>
      <c r="C57" s="26" t="s">
        <v>48</v>
      </c>
      <c r="D57" s="33">
        <v>4320</v>
      </c>
      <c r="E57" s="34">
        <v>4550</v>
      </c>
      <c r="F57" s="34">
        <v>1145</v>
      </c>
      <c r="G57" s="34">
        <v>2301</v>
      </c>
      <c r="H57" s="34">
        <v>3461</v>
      </c>
      <c r="I57" s="34">
        <v>4550</v>
      </c>
      <c r="J57" s="68">
        <f t="shared" si="5"/>
        <v>105.32407407407408</v>
      </c>
      <c r="K57" s="4"/>
    </row>
    <row r="58" spans="1:13" x14ac:dyDescent="0.25">
      <c r="A58" s="9"/>
      <c r="B58" s="25" t="s">
        <v>67</v>
      </c>
      <c r="C58" s="26" t="s">
        <v>58</v>
      </c>
      <c r="D58" s="33">
        <v>620</v>
      </c>
      <c r="E58" s="34">
        <v>640</v>
      </c>
      <c r="F58" s="34">
        <v>160</v>
      </c>
      <c r="G58" s="34">
        <v>328</v>
      </c>
      <c r="H58" s="34">
        <v>470</v>
      </c>
      <c r="I58" s="34">
        <v>650</v>
      </c>
      <c r="J58" s="68">
        <f t="shared" si="5"/>
        <v>104.83870967741935</v>
      </c>
      <c r="K58" s="4"/>
    </row>
    <row r="59" spans="1:13" ht="30" customHeight="1" x14ac:dyDescent="0.25">
      <c r="A59" s="52" t="s">
        <v>22</v>
      </c>
      <c r="B59" s="55" t="s">
        <v>99</v>
      </c>
      <c r="C59" s="19"/>
      <c r="D59" s="39"/>
      <c r="E59" s="39"/>
      <c r="F59" s="40"/>
      <c r="G59" s="40"/>
      <c r="H59" s="40"/>
      <c r="I59" s="40"/>
      <c r="J59" s="30"/>
      <c r="K59" s="32"/>
      <c r="M59" s="29"/>
    </row>
    <row r="60" spans="1:13" ht="31.5" x14ac:dyDescent="0.25">
      <c r="A60" s="52"/>
      <c r="B60" s="69" t="s">
        <v>94</v>
      </c>
      <c r="C60" s="18" t="s">
        <v>7</v>
      </c>
      <c r="D60" s="70">
        <v>14641</v>
      </c>
      <c r="E60" s="71">
        <v>16105</v>
      </c>
      <c r="F60" s="71">
        <f>SUM(F62:F65)</f>
        <v>3802.74</v>
      </c>
      <c r="G60" s="71">
        <f>SUM(G62:G65)</f>
        <v>7253.7900000000009</v>
      </c>
      <c r="H60" s="71">
        <f>SUM(H62:H65)</f>
        <v>9644.5300000000007</v>
      </c>
      <c r="I60" s="72">
        <v>16105</v>
      </c>
      <c r="J60" s="68">
        <f t="shared" ref="J60:J65" si="6">I60/D60*100</f>
        <v>109.99931698654464</v>
      </c>
      <c r="K60" s="31"/>
      <c r="M60" s="29"/>
    </row>
    <row r="61" spans="1:13" x14ac:dyDescent="0.25">
      <c r="A61" s="52"/>
      <c r="B61" s="69" t="s">
        <v>68</v>
      </c>
      <c r="C61" s="19"/>
      <c r="D61" s="73"/>
      <c r="E61" s="44"/>
      <c r="F61" s="44"/>
      <c r="G61" s="44"/>
      <c r="H61" s="44"/>
      <c r="I61" s="44"/>
      <c r="J61" s="68"/>
      <c r="K61" s="31"/>
      <c r="M61" s="29"/>
    </row>
    <row r="62" spans="1:13" x14ac:dyDescent="0.25">
      <c r="A62" s="52"/>
      <c r="B62" s="69" t="s">
        <v>69</v>
      </c>
      <c r="C62" s="18" t="s">
        <v>7</v>
      </c>
      <c r="D62" s="74">
        <v>12016</v>
      </c>
      <c r="E62" s="41">
        <v>12830</v>
      </c>
      <c r="F62" s="44">
        <v>3166.2</v>
      </c>
      <c r="G62" s="44">
        <f>E62*45/100</f>
        <v>5773.5</v>
      </c>
      <c r="H62" s="41">
        <f>E62*0.6</f>
        <v>7698</v>
      </c>
      <c r="I62" s="41">
        <v>12830</v>
      </c>
      <c r="J62" s="68">
        <f t="shared" si="6"/>
        <v>106.77430093209055</v>
      </c>
      <c r="K62" s="31"/>
      <c r="M62" s="29"/>
    </row>
    <row r="63" spans="1:13" x14ac:dyDescent="0.25">
      <c r="A63" s="52"/>
      <c r="B63" s="69" t="s">
        <v>70</v>
      </c>
      <c r="C63" s="18" t="s">
        <v>7</v>
      </c>
      <c r="D63" s="74">
        <v>1849</v>
      </c>
      <c r="E63" s="41">
        <v>2423</v>
      </c>
      <c r="F63" s="44">
        <v>486</v>
      </c>
      <c r="G63" s="44">
        <f>E63*0.45</f>
        <v>1090.3500000000001</v>
      </c>
      <c r="H63" s="41">
        <f>E63*0.61</f>
        <v>1478.03</v>
      </c>
      <c r="I63" s="41">
        <v>2423</v>
      </c>
      <c r="J63" s="68">
        <f t="shared" si="6"/>
        <v>131.04380746349378</v>
      </c>
      <c r="K63" s="31"/>
      <c r="M63" s="29"/>
    </row>
    <row r="64" spans="1:13" x14ac:dyDescent="0.25">
      <c r="A64" s="52"/>
      <c r="B64" s="69" t="s">
        <v>71</v>
      </c>
      <c r="C64" s="18" t="s">
        <v>7</v>
      </c>
      <c r="D64" s="75">
        <v>0.63</v>
      </c>
      <c r="E64" s="42">
        <v>1.5</v>
      </c>
      <c r="F64" s="43">
        <v>0.24</v>
      </c>
      <c r="G64" s="43">
        <v>0.64</v>
      </c>
      <c r="H64" s="41">
        <v>1</v>
      </c>
      <c r="I64" s="42">
        <v>1.5</v>
      </c>
      <c r="J64" s="68">
        <f t="shared" si="6"/>
        <v>238.0952380952381</v>
      </c>
      <c r="K64" s="31"/>
      <c r="M64" s="29"/>
    </row>
    <row r="65" spans="1:13" x14ac:dyDescent="0.25">
      <c r="A65" s="52"/>
      <c r="B65" s="69" t="s">
        <v>72</v>
      </c>
      <c r="C65" s="18" t="s">
        <v>7</v>
      </c>
      <c r="D65" s="75">
        <v>775</v>
      </c>
      <c r="E65" s="41">
        <v>850</v>
      </c>
      <c r="F65" s="44">
        <v>150.30000000000001</v>
      </c>
      <c r="G65" s="44">
        <f>E65*0.458</f>
        <v>389.3</v>
      </c>
      <c r="H65" s="41">
        <f>E65*0.55</f>
        <v>467.50000000000006</v>
      </c>
      <c r="I65" s="41">
        <v>850</v>
      </c>
      <c r="J65" s="68">
        <f t="shared" si="6"/>
        <v>109.6774193548387</v>
      </c>
      <c r="K65" s="31"/>
      <c r="M65" s="29"/>
    </row>
    <row r="66" spans="1:13" ht="23.45" customHeight="1" x14ac:dyDescent="0.25">
      <c r="A66" s="52" t="s">
        <v>81</v>
      </c>
      <c r="B66" s="57" t="s">
        <v>100</v>
      </c>
      <c r="C66" s="7"/>
      <c r="D66" s="7"/>
      <c r="E66" s="8"/>
      <c r="F66" s="10"/>
      <c r="G66" s="10"/>
      <c r="H66" s="10"/>
      <c r="I66" s="10"/>
      <c r="J66" s="10"/>
      <c r="K66" s="16"/>
    </row>
    <row r="67" spans="1:13" ht="23.45" customHeight="1" x14ac:dyDescent="0.25">
      <c r="A67" s="52">
        <v>1</v>
      </c>
      <c r="B67" s="76" t="s">
        <v>101</v>
      </c>
      <c r="C67" s="59" t="s">
        <v>15</v>
      </c>
      <c r="D67" s="45">
        <f>SUM(D68:D74)</f>
        <v>1123</v>
      </c>
      <c r="E67" s="45">
        <v>1298</v>
      </c>
      <c r="F67" s="45">
        <f t="shared" ref="F67:I67" si="7">SUM(F68:F74)</f>
        <v>250</v>
      </c>
      <c r="G67" s="45">
        <f t="shared" si="7"/>
        <v>595.5</v>
      </c>
      <c r="H67" s="45">
        <f t="shared" si="7"/>
        <v>945.7</v>
      </c>
      <c r="I67" s="45">
        <f t="shared" si="7"/>
        <v>1298</v>
      </c>
      <c r="J67" s="77">
        <f>I67/D67*100</f>
        <v>115.58325912733748</v>
      </c>
      <c r="K67" s="6"/>
    </row>
    <row r="68" spans="1:13" ht="23.45" customHeight="1" x14ac:dyDescent="0.25">
      <c r="A68" s="52"/>
      <c r="B68" s="69" t="s">
        <v>32</v>
      </c>
      <c r="C68" s="26" t="s">
        <v>15</v>
      </c>
      <c r="D68" s="47">
        <v>199</v>
      </c>
      <c r="E68" s="47">
        <v>255</v>
      </c>
      <c r="F68" s="47">
        <v>65</v>
      </c>
      <c r="G68" s="78">
        <v>120</v>
      </c>
      <c r="H68" s="78">
        <v>185</v>
      </c>
      <c r="I68" s="47">
        <v>255</v>
      </c>
      <c r="J68" s="49">
        <f t="shared" ref="J68:J79" si="8">I68/D68*100</f>
        <v>128.14070351758795</v>
      </c>
      <c r="K68" s="4"/>
    </row>
    <row r="69" spans="1:13" ht="23.45" customHeight="1" x14ac:dyDescent="0.25">
      <c r="A69" s="52"/>
      <c r="B69" s="69" t="s">
        <v>73</v>
      </c>
      <c r="C69" s="26" t="s">
        <v>15</v>
      </c>
      <c r="D69" s="47">
        <v>498</v>
      </c>
      <c r="E69" s="47">
        <v>560</v>
      </c>
      <c r="F69" s="47">
        <v>94</v>
      </c>
      <c r="G69" s="78">
        <v>260</v>
      </c>
      <c r="H69" s="78">
        <v>400</v>
      </c>
      <c r="I69" s="47">
        <v>560</v>
      </c>
      <c r="J69" s="49">
        <f t="shared" si="8"/>
        <v>112.44979919678715</v>
      </c>
      <c r="K69" s="4"/>
    </row>
    <row r="70" spans="1:13" ht="23.45" customHeight="1" x14ac:dyDescent="0.25">
      <c r="A70" s="52"/>
      <c r="B70" s="69" t="s">
        <v>74</v>
      </c>
      <c r="C70" s="26" t="s">
        <v>15</v>
      </c>
      <c r="D70" s="47">
        <v>21.8</v>
      </c>
      <c r="E70" s="47">
        <v>100</v>
      </c>
      <c r="F70" s="47">
        <v>0</v>
      </c>
      <c r="G70" s="78">
        <v>10</v>
      </c>
      <c r="H70" s="78">
        <v>15</v>
      </c>
      <c r="I70" s="47">
        <v>20</v>
      </c>
      <c r="J70" s="49">
        <f t="shared" si="8"/>
        <v>91.743119266055047</v>
      </c>
      <c r="K70" s="4"/>
    </row>
    <row r="71" spans="1:13" ht="23.45" customHeight="1" x14ac:dyDescent="0.25">
      <c r="A71" s="52"/>
      <c r="B71" s="69" t="s">
        <v>75</v>
      </c>
      <c r="C71" s="26" t="s">
        <v>15</v>
      </c>
      <c r="D71" s="47">
        <v>1.1000000000000001</v>
      </c>
      <c r="E71" s="47">
        <v>0.8</v>
      </c>
      <c r="F71" s="47">
        <v>0.1</v>
      </c>
      <c r="G71" s="47">
        <v>0.5</v>
      </c>
      <c r="H71" s="47">
        <v>0.7</v>
      </c>
      <c r="I71" s="47">
        <v>1</v>
      </c>
      <c r="J71" s="49">
        <f t="shared" si="8"/>
        <v>90.909090909090907</v>
      </c>
      <c r="K71" s="4"/>
    </row>
    <row r="72" spans="1:13" ht="23.45" customHeight="1" x14ac:dyDescent="0.25">
      <c r="A72" s="52"/>
      <c r="B72" s="69" t="s">
        <v>56</v>
      </c>
      <c r="C72" s="26" t="s">
        <v>15</v>
      </c>
      <c r="D72" s="47">
        <v>5.9</v>
      </c>
      <c r="E72" s="47">
        <v>9</v>
      </c>
      <c r="F72" s="47">
        <v>3</v>
      </c>
      <c r="G72" s="47">
        <v>5</v>
      </c>
      <c r="H72" s="47">
        <v>7</v>
      </c>
      <c r="I72" s="47">
        <v>10</v>
      </c>
      <c r="J72" s="49">
        <f t="shared" si="8"/>
        <v>169.4915254237288</v>
      </c>
      <c r="K72" s="4"/>
    </row>
    <row r="73" spans="1:13" ht="23.45" customHeight="1" x14ac:dyDescent="0.25">
      <c r="A73" s="52"/>
      <c r="B73" s="69" t="s">
        <v>76</v>
      </c>
      <c r="C73" s="26" t="s">
        <v>15</v>
      </c>
      <c r="D73" s="47">
        <v>298.8</v>
      </c>
      <c r="E73" s="47">
        <v>310</v>
      </c>
      <c r="F73" s="47">
        <v>76</v>
      </c>
      <c r="G73" s="78">
        <v>160</v>
      </c>
      <c r="H73" s="78">
        <v>250</v>
      </c>
      <c r="I73" s="47">
        <v>352</v>
      </c>
      <c r="J73" s="49">
        <f t="shared" si="8"/>
        <v>117.8045515394913</v>
      </c>
      <c r="K73" s="4"/>
    </row>
    <row r="74" spans="1:13" ht="23.45" customHeight="1" x14ac:dyDescent="0.25">
      <c r="A74" s="52"/>
      <c r="B74" s="69" t="s">
        <v>77</v>
      </c>
      <c r="C74" s="26" t="s">
        <v>15</v>
      </c>
      <c r="D74" s="47">
        <v>98.4</v>
      </c>
      <c r="E74" s="47">
        <v>63</v>
      </c>
      <c r="F74" s="47">
        <v>11.9</v>
      </c>
      <c r="G74" s="79">
        <v>40</v>
      </c>
      <c r="H74" s="79">
        <v>88</v>
      </c>
      <c r="I74" s="47">
        <v>100</v>
      </c>
      <c r="J74" s="49">
        <f t="shared" si="8"/>
        <v>101.62601626016259</v>
      </c>
      <c r="K74" s="4"/>
    </row>
    <row r="75" spans="1:13" ht="23.45" customHeight="1" x14ac:dyDescent="0.25">
      <c r="A75" s="52">
        <v>2</v>
      </c>
      <c r="B75" s="55" t="s">
        <v>102</v>
      </c>
      <c r="C75" s="59" t="s">
        <v>15</v>
      </c>
      <c r="D75" s="45">
        <v>300</v>
      </c>
      <c r="E75" s="45">
        <v>220</v>
      </c>
      <c r="F75" s="45">
        <f t="shared" ref="F75:I75" si="9">SUM(F76:F79)</f>
        <v>40</v>
      </c>
      <c r="G75" s="45">
        <f t="shared" si="9"/>
        <v>87</v>
      </c>
      <c r="H75" s="45">
        <f t="shared" si="9"/>
        <v>137</v>
      </c>
      <c r="I75" s="45">
        <f t="shared" si="9"/>
        <v>193</v>
      </c>
      <c r="J75" s="77">
        <f t="shared" si="8"/>
        <v>64.333333333333329</v>
      </c>
      <c r="K75" s="6"/>
    </row>
    <row r="76" spans="1:13" ht="23.45" customHeight="1" x14ac:dyDescent="0.25">
      <c r="A76" s="52"/>
      <c r="B76" s="69" t="s">
        <v>78</v>
      </c>
      <c r="C76" s="26" t="s">
        <v>15</v>
      </c>
      <c r="D76" s="47">
        <v>181.8</v>
      </c>
      <c r="E76" s="47">
        <v>153</v>
      </c>
      <c r="F76" s="47">
        <v>15</v>
      </c>
      <c r="G76" s="80">
        <v>50</v>
      </c>
      <c r="H76" s="80">
        <v>80</v>
      </c>
      <c r="I76" s="47">
        <v>120</v>
      </c>
      <c r="J76" s="49">
        <f t="shared" si="8"/>
        <v>66.006600660065999</v>
      </c>
      <c r="K76" s="4"/>
    </row>
    <row r="77" spans="1:13" ht="23.45" customHeight="1" x14ac:dyDescent="0.25">
      <c r="A77" s="52"/>
      <c r="B77" s="69" t="s">
        <v>74</v>
      </c>
      <c r="C77" s="26" t="s">
        <v>15</v>
      </c>
      <c r="D77" s="47">
        <v>2.5</v>
      </c>
      <c r="E77" s="47">
        <v>6</v>
      </c>
      <c r="F77" s="47">
        <v>0</v>
      </c>
      <c r="G77" s="31">
        <v>1</v>
      </c>
      <c r="H77" s="31">
        <v>1.5</v>
      </c>
      <c r="I77" s="47">
        <v>2</v>
      </c>
      <c r="J77" s="49">
        <f t="shared" si="8"/>
        <v>80</v>
      </c>
      <c r="K77" s="4"/>
    </row>
    <row r="78" spans="1:13" ht="23.45" customHeight="1" x14ac:dyDescent="0.25">
      <c r="A78" s="52"/>
      <c r="B78" s="69" t="s">
        <v>79</v>
      </c>
      <c r="C78" s="26" t="s">
        <v>15</v>
      </c>
      <c r="D78" s="47">
        <v>0.8</v>
      </c>
      <c r="E78" s="47">
        <v>0.7</v>
      </c>
      <c r="F78" s="47">
        <v>0.3</v>
      </c>
      <c r="G78" s="80">
        <v>0.5</v>
      </c>
      <c r="H78" s="80">
        <v>0.7</v>
      </c>
      <c r="I78" s="47">
        <v>1</v>
      </c>
      <c r="J78" s="49">
        <f t="shared" si="8"/>
        <v>125</v>
      </c>
      <c r="K78" s="4"/>
    </row>
    <row r="79" spans="1:13" ht="23.45" customHeight="1" x14ac:dyDescent="0.25">
      <c r="A79" s="52"/>
      <c r="B79" s="69" t="s">
        <v>77</v>
      </c>
      <c r="C79" s="26" t="s">
        <v>15</v>
      </c>
      <c r="D79" s="47">
        <v>113.8</v>
      </c>
      <c r="E79" s="47">
        <v>60</v>
      </c>
      <c r="F79" s="47">
        <v>24.7</v>
      </c>
      <c r="G79" s="80">
        <v>35.5</v>
      </c>
      <c r="H79" s="47">
        <v>54.8</v>
      </c>
      <c r="I79" s="47">
        <v>70</v>
      </c>
      <c r="J79" s="49">
        <f t="shared" si="8"/>
        <v>61.511423550087876</v>
      </c>
      <c r="K79" s="4"/>
    </row>
    <row r="80" spans="1:13" x14ac:dyDescent="0.25">
      <c r="A80" s="52" t="s">
        <v>81</v>
      </c>
      <c r="B80" s="58" t="s">
        <v>96</v>
      </c>
      <c r="C80" s="59"/>
      <c r="D80" s="45"/>
      <c r="E80" s="45"/>
      <c r="F80" s="60"/>
      <c r="G80" s="61"/>
      <c r="H80" s="61"/>
      <c r="I80" s="61"/>
      <c r="J80" s="62"/>
      <c r="K80" s="6"/>
    </row>
    <row r="81" spans="1:11" x14ac:dyDescent="0.25">
      <c r="A81" s="52"/>
      <c r="B81" s="46" t="s">
        <v>105</v>
      </c>
      <c r="C81" s="26" t="s">
        <v>7</v>
      </c>
      <c r="D81" s="47">
        <v>2372</v>
      </c>
      <c r="E81" s="47">
        <v>2359</v>
      </c>
      <c r="F81" s="48">
        <v>751</v>
      </c>
      <c r="G81" s="27">
        <v>1400</v>
      </c>
      <c r="H81" s="27">
        <v>1900</v>
      </c>
      <c r="I81" s="27">
        <v>2500</v>
      </c>
      <c r="J81" s="49">
        <f>I81/D81</f>
        <v>1.0539629005059021</v>
      </c>
      <c r="K81" s="4"/>
    </row>
    <row r="82" spans="1:11" x14ac:dyDescent="0.25">
      <c r="A82" s="52"/>
      <c r="B82" s="46" t="s">
        <v>106</v>
      </c>
      <c r="C82" s="26" t="s">
        <v>7</v>
      </c>
      <c r="D82" s="47">
        <v>6766</v>
      </c>
      <c r="E82" s="47">
        <v>6489</v>
      </c>
      <c r="F82" s="48">
        <v>1830</v>
      </c>
      <c r="G82" s="27">
        <v>3560</v>
      </c>
      <c r="H82" s="27">
        <v>5090</v>
      </c>
      <c r="I82" s="27">
        <v>6800</v>
      </c>
      <c r="J82" s="49">
        <f>I82/D82</f>
        <v>1.0050251256281406</v>
      </c>
      <c r="K82" s="4"/>
    </row>
    <row r="83" spans="1:11" x14ac:dyDescent="0.25">
      <c r="A83" s="52" t="s">
        <v>97</v>
      </c>
      <c r="B83" s="58" t="s">
        <v>98</v>
      </c>
      <c r="C83" s="59" t="s">
        <v>7</v>
      </c>
      <c r="D83" s="83">
        <v>15281</v>
      </c>
      <c r="E83" s="83">
        <v>18500</v>
      </c>
      <c r="F83" s="48">
        <f>E83*1/4</f>
        <v>4625</v>
      </c>
      <c r="G83" s="27">
        <f>E83*2/4</f>
        <v>9250</v>
      </c>
      <c r="H83" s="27">
        <f>E83*3/4</f>
        <v>13875</v>
      </c>
      <c r="I83" s="27">
        <v>18500</v>
      </c>
      <c r="J83" s="49">
        <f>I83/D83</f>
        <v>1.2106537530266344</v>
      </c>
      <c r="K83" s="6"/>
    </row>
  </sheetData>
  <mergeCells count="9">
    <mergeCell ref="G1:K1"/>
    <mergeCell ref="E4:J4"/>
    <mergeCell ref="K4:K5"/>
    <mergeCell ref="A2:K2"/>
    <mergeCell ref="D4:D5"/>
    <mergeCell ref="C4:C5"/>
    <mergeCell ref="B4:B5"/>
    <mergeCell ref="A4:A5"/>
    <mergeCell ref="A3:K3"/>
  </mergeCells>
  <printOptions horizontalCentered="1" verticalCentered="1"/>
  <pageMargins left="0.59055118110236204" right="0.39370078740157499" top="0.55118110236220497" bottom="0.55118110236220497" header="0.31496062992126" footer="0.31496062992126"/>
  <pageSetup paperSize="9" scale="80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LHHD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 Loi</dc:creator>
  <cp:lastModifiedBy>USER</cp:lastModifiedBy>
  <cp:lastPrinted>2019-03-22T01:17:06Z</cp:lastPrinted>
  <dcterms:created xsi:type="dcterms:W3CDTF">2018-03-09T01:47:24Z</dcterms:created>
  <dcterms:modified xsi:type="dcterms:W3CDTF">2019-03-22T01:53:05Z</dcterms:modified>
</cp:coreProperties>
</file>